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3200" windowHeight="11970" autoFilterDateGrouping="0"/>
  </bookViews>
  <sheets>
    <sheet name="Cuadro 4" sheetId="1" r:id="rId1"/>
  </sheets>
  <definedNames>
    <definedName name="_xlnm.Print_Area" localSheetId="0">'Cuadro 4'!$B$2:$G$53</definedName>
  </definedNames>
  <calcPr calcId="162913"/>
</workbook>
</file>

<file path=xl/calcChain.xml><?xml version="1.0" encoding="utf-8"?>
<calcChain xmlns="http://schemas.openxmlformats.org/spreadsheetml/2006/main">
  <c r="G30" i="1" l="1"/>
  <c r="F30" i="1"/>
  <c r="D30" i="1"/>
  <c r="G29" i="1"/>
  <c r="F29" i="1"/>
  <c r="D29" i="1"/>
  <c r="D48" i="1" l="1"/>
  <c r="D47" i="1"/>
  <c r="D46" i="1"/>
  <c r="D44" i="1"/>
  <c r="D43" i="1"/>
  <c r="D42" i="1"/>
  <c r="D40" i="1"/>
  <c r="D39" i="1"/>
  <c r="D38" i="1"/>
  <c r="D36" i="1"/>
  <c r="D35" i="1"/>
  <c r="D34" i="1"/>
  <c r="D33" i="1"/>
  <c r="D32" i="1"/>
  <c r="D27" i="1"/>
  <c r="D26" i="1"/>
  <c r="D25" i="1"/>
  <c r="D24" i="1"/>
  <c r="D21" i="1"/>
  <c r="D20" i="1"/>
  <c r="D19" i="1"/>
  <c r="D18" i="1"/>
  <c r="D17" i="1"/>
  <c r="D15" i="1"/>
  <c r="D13" i="1"/>
  <c r="D12" i="1"/>
  <c r="D11" i="1"/>
  <c r="D9" i="1"/>
  <c r="D7" i="1"/>
  <c r="G40" i="1" l="1"/>
  <c r="G44" i="1" l="1"/>
  <c r="F40" i="1"/>
  <c r="G38" i="1"/>
  <c r="F38" i="1"/>
  <c r="G15" i="1"/>
  <c r="G48" i="1" l="1"/>
  <c r="G47" i="1"/>
  <c r="F48" i="1"/>
  <c r="F47" i="1"/>
  <c r="F44" i="1" l="1"/>
  <c r="F15" i="1"/>
  <c r="F12" i="1" l="1"/>
  <c r="F11" i="1"/>
  <c r="F9" i="1"/>
  <c r="F7" i="1"/>
  <c r="G12" i="1"/>
  <c r="G11" i="1"/>
  <c r="G9" i="1"/>
  <c r="G7" i="1"/>
  <c r="F46" i="1" l="1"/>
  <c r="F43" i="1"/>
  <c r="F42" i="1"/>
  <c r="F39" i="1"/>
  <c r="F36" i="1"/>
  <c r="F35" i="1"/>
  <c r="F34" i="1"/>
  <c r="F33" i="1"/>
  <c r="F32" i="1"/>
  <c r="F27" i="1"/>
  <c r="F26" i="1"/>
  <c r="F25" i="1"/>
  <c r="F24" i="1"/>
  <c r="F21" i="1"/>
  <c r="F20" i="1"/>
  <c r="F19" i="1"/>
  <c r="F18" i="1"/>
  <c r="F17" i="1"/>
  <c r="F13" i="1"/>
  <c r="G46" i="1"/>
  <c r="G43" i="1"/>
  <c r="G42" i="1"/>
  <c r="G39" i="1"/>
  <c r="G36" i="1"/>
  <c r="G35" i="1"/>
  <c r="G34" i="1"/>
  <c r="G33" i="1"/>
  <c r="G32" i="1"/>
  <c r="G27" i="1"/>
  <c r="G26" i="1"/>
  <c r="G25" i="1"/>
  <c r="G24" i="1"/>
  <c r="G21" i="1"/>
  <c r="G20" i="1"/>
  <c r="G19" i="1"/>
  <c r="G18" i="1"/>
  <c r="G17" i="1"/>
  <c r="G13" i="1"/>
</calcChain>
</file>

<file path=xl/sharedStrings.xml><?xml version="1.0" encoding="utf-8"?>
<sst xmlns="http://schemas.openxmlformats.org/spreadsheetml/2006/main" count="109" uniqueCount="42">
  <si>
    <t>Número</t>
  </si>
  <si>
    <t>% s/ total</t>
  </si>
  <si>
    <t>-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</si>
  <si>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</si>
  <si>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</si>
  <si>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</si>
  <si>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</si>
  <si>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</si>
  <si>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</si>
  <si>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</si>
  <si>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</si>
  <si>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</si>
  <si>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</si>
  <si>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</si>
  <si>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</si>
  <si>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</si>
  <si>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</si>
  <si>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</si>
  <si>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</si>
  <si>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A integrar en base imponible del ahorro</t>
  </si>
  <si>
    <t>Fuente de renta</t>
  </si>
  <si>
    <t>Tasa de variación</t>
  </si>
  <si>
    <t>TOTAL DECLARACIONES</t>
  </si>
  <si>
    <t>Base imponible general</t>
  </si>
  <si>
    <t>Base imponible del ahorro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</si>
  <si>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</si>
  <si>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r>
      <t xml:space="preserve">  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</si>
  <si>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>(1) Agrupaciones de interés económico.</t>
  </si>
  <si>
    <t>(2) Uniones temporales de empresas.</t>
  </si>
  <si>
    <t>(3) Instituciones de Inversión Colectiva.</t>
  </si>
  <si>
    <t xml:space="preserve">   Ganancias y pérdidas patrimoniales</t>
  </si>
  <si>
    <t>NÚMERO DE DECLARACIONES SEGÚN LAS PRINCIPALES FUENTES DE RENTA. IRPF 2017 Y 2018</t>
  </si>
  <si>
    <t>Fuente: Agencia Estatal de Administración Tributaria</t>
  </si>
  <si>
    <t>Inmobiliario</t>
  </si>
  <si>
    <t>Mobiliario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</si>
  <si>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</si>
  <si>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</si>
  <si>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</si>
  <si>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</si>
  <si>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</si>
  <si>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Actividades agrarias</t>
  </si>
  <si>
    <t xml:space="preserve">Resto de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</si>
</sst>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164" fontId="4" fillId="0" borderId="12" xfId="0" applyNumberFormat="1" applyFont="1" applyBorder="1" applyAlignment="1">
      <alignment horizontal="right" vertical="center" indent="2"/>
    </xf>
    <xf numFmtId="164" fontId="3" fillId="0" borderId="9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 indent="1"/>
    </xf>
    <xf numFmtId="9" fontId="4" fillId="2" borderId="0" xfId="1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vertical="center"/>
    </xf>
    <xf numFmtId="9" fontId="4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3" fillId="0" borderId="22" xfId="1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164" fontId="4" fillId="0" borderId="12" xfId="0" quotePrefix="1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2"/>
    </xf>
    <xf numFmtId="3" fontId="6" fillId="0" borderId="8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9" xfId="1" quotePrefix="1" applyNumberFormat="1" applyFont="1" applyBorder="1" applyAlignment="1">
      <alignment horizontal="right" vertical="center" indent="2"/>
    </xf>
    <xf numFmtId="3" fontId="6" fillId="0" borderId="8" xfId="0" quotePrefix="1" applyNumberFormat="1" applyFont="1" applyBorder="1" applyAlignment="1">
      <alignment horizontal="right" vertical="center" indent="2"/>
    </xf>
    <xf numFmtId="3" fontId="6" fillId="0" borderId="19" xfId="0" applyNumberFormat="1" applyFont="1" applyBorder="1" applyAlignment="1">
      <alignment horizontal="right" vertical="center" indent="2"/>
    </xf>
    <xf numFmtId="164" fontId="6" fillId="0" borderId="20" xfId="1" applyNumberFormat="1" applyFont="1" applyBorder="1" applyAlignment="1">
      <alignment horizontal="right" vertical="center" indent="2"/>
    </xf>
    <xf numFmtId="164" fontId="6" fillId="0" borderId="20" xfId="1" quotePrefix="1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3" fillId="0" borderId="21" xfId="0" applyNumberFormat="1" applyFont="1" applyBorder="1" applyAlignment="1">
      <alignment horizontal="right" vertical="center" indent="2"/>
    </xf>
    <xf numFmtId="164" fontId="8" fillId="0" borderId="12" xfId="1" quotePrefix="1" applyNumberFormat="1" applyFont="1" applyBorder="1" applyAlignment="1">
      <alignment horizontal="right" vertical="center" indent="2"/>
    </xf>
    <xf numFmtId="164" fontId="3" fillId="0" borderId="23" xfId="1" applyNumberFormat="1" applyFont="1" applyBorder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2" borderId="7" xfId="1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164" fontId="3" fillId="2" borderId="17" xfId="1" applyNumberFormat="1" applyFont="1" applyFill="1" applyBorder="1" applyAlignment="1">
      <alignment horizontal="right" vertical="center" indent="1"/>
    </xf>
    <xf numFmtId="164" fontId="3" fillId="2" borderId="14" xfId="1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2"/>
    </xf>
    <xf numFmtId="0" fontId="3" fillId="2" borderId="3" xfId="0" applyFont="1" applyFill="1" applyBorder="1" applyAlignment="1">
      <alignment horizontal="left" vertical="center" indent="3"/>
    </xf>
    <xf numFmtId="0" fontId="6" fillId="2" borderId="24" xfId="0" applyFont="1" applyFill="1" applyBorder="1" applyAlignment="1">
      <alignment horizontal="left" vertical="center" indent="4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1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4"/>
    </xf>
    <xf numFmtId="0" fontId="6" fillId="2" borderId="18" xfId="0" applyFont="1" applyFill="1" applyBorder="1" applyAlignment="1">
      <alignment horizontal="left" vertical="center" indent="4"/>
    </xf>
    <xf numFmtId="0" fontId="4" fillId="2" borderId="3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3"/>
    </xf>
    <xf numFmtId="0" fontId="3" fillId="2" borderId="24" xfId="0" applyFont="1" applyFill="1" applyBorder="1" applyAlignment="1">
      <alignment horizontal="left" vertical="center" indent="2"/>
    </xf>
    <xf numFmtId="3" fontId="3" fillId="0" borderId="25" xfId="0" applyNumberFormat="1" applyFont="1" applyBorder="1" applyAlignment="1">
      <alignment horizontal="right" vertical="center" indent="1"/>
    </xf>
    <xf numFmtId="164" fontId="3" fillId="0" borderId="26" xfId="1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indent="2"/>
    </xf>
    <xf numFmtId="0" fontId="6" fillId="2" borderId="24" xfId="0" applyFont="1" applyFill="1" applyBorder="1" applyAlignment="1">
      <alignment horizontal="left" vertical="center" indent="3"/>
    </xf>
    <xf numFmtId="3" fontId="3" fillId="0" borderId="25" xfId="0" applyNumberFormat="1" applyFont="1" applyBorder="1" applyAlignment="1">
      <alignment horizontal="right" vertical="center" indent="2"/>
    </xf>
    <xf numFmtId="164" fontId="3" fillId="0" borderId="26" xfId="1" quotePrefix="1" applyNumberFormat="1" applyFont="1" applyBorder="1" applyAlignment="1">
      <alignment horizontal="right" vertical="center" indent="2"/>
    </xf>
    <xf numFmtId="164" fontId="3" fillId="0" borderId="26" xfId="0" quotePrefix="1" applyNumberFormat="1" applyFont="1" applyBorder="1" applyAlignment="1">
      <alignment horizontal="right" vertical="center" indent="2"/>
    </xf>
    <xf numFmtId="0" fontId="3" fillId="2" borderId="4" xfId="0" applyFont="1" applyFill="1" applyBorder="1" applyAlignment="1">
      <alignment horizontal="left" vertical="center" indent="1"/>
    </xf>
    <xf numFmtId="0" fontId="3" fillId="2" borderId="14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indent="2"/>
    </xf>
    <xf numFmtId="3" fontId="4" fillId="3" borderId="10" xfId="0" applyNumberFormat="1" applyFont="1" applyFill="1" applyBorder="1" applyAlignment="1">
      <alignment horizontal="right" vertical="center" indent="1"/>
    </xf>
    <xf numFmtId="9" fontId="4" fillId="3" borderId="1" xfId="1" applyNumberFormat="1" applyFont="1" applyFill="1" applyBorder="1" applyAlignment="1">
      <alignment horizontal="right" vertical="center" indent="1"/>
    </xf>
    <xf numFmtId="164" fontId="4" fillId="3" borderId="1" xfId="1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3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6.7109375" customWidth="1"/>
    <col min="3" max="3" width="14.7109375" customWidth="1"/>
    <col min="4" max="4" width="11.7109375" customWidth="1"/>
    <col min="5" max="5" width="14.7109375" customWidth="1"/>
    <col min="6" max="7" width="11.7109375" customWidth="1"/>
  </cols>
  <sheetData>
    <row r="2" spans="2:8" ht="15" customHeight="1" x14ac:dyDescent="0.25">
      <c r="B2" s="64" t="s">
        <v>8</v>
      </c>
      <c r="C2" s="65"/>
      <c r="D2" s="65"/>
      <c r="E2" s="65"/>
      <c r="F2" s="65"/>
      <c r="G2" s="66"/>
    </row>
    <row r="3" spans="2:8" ht="15" customHeight="1" x14ac:dyDescent="0.2">
      <c r="B3" s="67" t="s">
        <v>31</v>
      </c>
      <c r="C3" s="68"/>
      <c r="D3" s="68"/>
      <c r="E3" s="68"/>
      <c r="F3" s="68"/>
      <c r="G3" s="69"/>
    </row>
    <row r="4" spans="2:8" ht="5.0999999999999996" customHeight="1" x14ac:dyDescent="0.2">
      <c r="B4" s="7"/>
      <c r="C4" s="39"/>
      <c r="D4" s="39"/>
      <c r="E4" s="39"/>
      <c r="F4" s="39"/>
      <c r="G4" s="7"/>
    </row>
    <row r="5" spans="2:8" ht="21.75" customHeight="1" x14ac:dyDescent="0.2">
      <c r="B5" s="70" t="s">
        <v>20</v>
      </c>
      <c r="C5" s="71">
        <v>2017</v>
      </c>
      <c r="D5" s="72"/>
      <c r="E5" s="71">
        <v>2018</v>
      </c>
      <c r="F5" s="72"/>
      <c r="G5" s="70" t="s">
        <v>21</v>
      </c>
    </row>
    <row r="6" spans="2:8" s="1" customFormat="1" ht="21" customHeight="1" x14ac:dyDescent="0.2">
      <c r="B6" s="73"/>
      <c r="C6" s="79" t="s">
        <v>0</v>
      </c>
      <c r="D6" s="80" t="s">
        <v>1</v>
      </c>
      <c r="E6" s="79" t="s">
        <v>0</v>
      </c>
      <c r="F6" s="80" t="s">
        <v>1</v>
      </c>
      <c r="G6" s="74"/>
    </row>
    <row r="7" spans="2:8" s="1" customFormat="1" ht="18" customHeight="1" x14ac:dyDescent="0.2">
      <c r="B7" s="40" t="s">
        <v>9</v>
      </c>
      <c r="C7" s="14">
        <v>16687057</v>
      </c>
      <c r="D7" s="15">
        <f>C7/C46</f>
        <v>0.83798808420870152</v>
      </c>
      <c r="E7" s="14">
        <v>17070945</v>
      </c>
      <c r="F7" s="15">
        <f>E7/E46</f>
        <v>0.82833557291809956</v>
      </c>
      <c r="G7" s="15">
        <f>E7/C7-1</f>
        <v>2.3005135057667658E-2</v>
      </c>
    </row>
    <row r="8" spans="2:8" s="1" customFormat="1" ht="18" customHeight="1" x14ac:dyDescent="0.2">
      <c r="B8" s="41" t="s">
        <v>4</v>
      </c>
      <c r="C8" s="16" t="s">
        <v>2</v>
      </c>
      <c r="D8" s="3" t="s">
        <v>2</v>
      </c>
      <c r="E8" s="16" t="s">
        <v>2</v>
      </c>
      <c r="F8" s="3" t="s">
        <v>2</v>
      </c>
      <c r="G8" s="17" t="s">
        <v>2</v>
      </c>
      <c r="H8" s="5"/>
    </row>
    <row r="9" spans="2:8" s="1" customFormat="1" ht="17.100000000000001" customHeight="1" x14ac:dyDescent="0.2">
      <c r="B9" s="42" t="s">
        <v>33</v>
      </c>
      <c r="C9" s="18">
        <v>2524274</v>
      </c>
      <c r="D9" s="19">
        <f>C9/C46</f>
        <v>0.12676360686475968</v>
      </c>
      <c r="E9" s="18">
        <v>2669669</v>
      </c>
      <c r="F9" s="19">
        <f>E9/E46</f>
        <v>0.12954067865702162</v>
      </c>
      <c r="G9" s="19">
        <f>E9/C9-1</f>
        <v>5.7598739281076394E-2</v>
      </c>
    </row>
    <row r="10" spans="2:8" s="1" customFormat="1" ht="17.100000000000001" customHeight="1" x14ac:dyDescent="0.2">
      <c r="B10" s="42" t="s">
        <v>34</v>
      </c>
      <c r="C10" s="20" t="s">
        <v>2</v>
      </c>
      <c r="D10" s="4" t="s">
        <v>2</v>
      </c>
      <c r="E10" s="20" t="s">
        <v>2</v>
      </c>
      <c r="F10" s="4" t="s">
        <v>2</v>
      </c>
      <c r="G10" s="4" t="s">
        <v>2</v>
      </c>
    </row>
    <row r="11" spans="2:8" s="1" customFormat="1" ht="15.95" customHeight="1" x14ac:dyDescent="0.2">
      <c r="B11" s="43" t="s">
        <v>35</v>
      </c>
      <c r="C11" s="18">
        <v>84567</v>
      </c>
      <c r="D11" s="19">
        <f>C11/C46</f>
        <v>4.2467727123648748E-3</v>
      </c>
      <c r="E11" s="18">
        <v>85651</v>
      </c>
      <c r="F11" s="19">
        <f>E11/E46</f>
        <v>4.156054053012774E-3</v>
      </c>
      <c r="G11" s="19">
        <f>E11/C11-1</f>
        <v>1.2818238792909664E-2</v>
      </c>
    </row>
    <row r="12" spans="2:8" s="1" customFormat="1" ht="15.95" customHeight="1" x14ac:dyDescent="0.2">
      <c r="B12" s="44" t="s">
        <v>36</v>
      </c>
      <c r="C12" s="45">
        <v>84567</v>
      </c>
      <c r="D12" s="46">
        <f>C12/C46</f>
        <v>4.2467727123648748E-3</v>
      </c>
      <c r="E12" s="45">
        <v>85651</v>
      </c>
      <c r="F12" s="46">
        <f>E12/E46</f>
        <v>4.156054053012774E-3</v>
      </c>
      <c r="G12" s="46">
        <f>E12/C12-1</f>
        <v>1.2818238792909664E-2</v>
      </c>
    </row>
    <row r="13" spans="2:8" s="1" customFormat="1" ht="15.95" customHeight="1" x14ac:dyDescent="0.2">
      <c r="B13" s="43" t="s">
        <v>37</v>
      </c>
      <c r="C13" s="18">
        <v>11689813</v>
      </c>
      <c r="D13" s="19">
        <f t="shared" ref="D13" si="0">C13/C$46</f>
        <v>0.58703724692904058</v>
      </c>
      <c r="E13" s="18">
        <v>10911067</v>
      </c>
      <c r="F13" s="19">
        <f t="shared" ref="F13:F21" si="1">E13/E$46</f>
        <v>0.52943905182711148</v>
      </c>
      <c r="G13" s="19">
        <f t="shared" ref="G13:G46" si="2">E13/C13-1</f>
        <v>-6.6617489946160791E-2</v>
      </c>
    </row>
    <row r="14" spans="2:8" s="1" customFormat="1" ht="15.95" customHeight="1" x14ac:dyDescent="0.2">
      <c r="B14" s="47" t="s">
        <v>36</v>
      </c>
      <c r="C14" s="24" t="s">
        <v>2</v>
      </c>
      <c r="D14" s="23" t="s">
        <v>2</v>
      </c>
      <c r="E14" s="24" t="s">
        <v>2</v>
      </c>
      <c r="F14" s="23" t="s">
        <v>2</v>
      </c>
      <c r="G14" s="23" t="s">
        <v>2</v>
      </c>
    </row>
    <row r="15" spans="2:8" s="1" customFormat="1" ht="15.95" customHeight="1" x14ac:dyDescent="0.2">
      <c r="B15" s="47" t="s">
        <v>38</v>
      </c>
      <c r="C15" s="21">
        <v>85485</v>
      </c>
      <c r="D15" s="22">
        <f>C15/C46</f>
        <v>4.2928726964006209E-3</v>
      </c>
      <c r="E15" s="21">
        <v>86593</v>
      </c>
      <c r="F15" s="22">
        <f>E15/E46</f>
        <v>4.2017628353730272E-3</v>
      </c>
      <c r="G15" s="22">
        <f t="shared" si="2"/>
        <v>1.296133824647594E-2</v>
      </c>
    </row>
    <row r="16" spans="2:8" s="1" customFormat="1" ht="15.95" customHeight="1" x14ac:dyDescent="0.2">
      <c r="B16" s="48" t="s">
        <v>39</v>
      </c>
      <c r="C16" s="25" t="s">
        <v>2</v>
      </c>
      <c r="D16" s="26" t="s">
        <v>2</v>
      </c>
      <c r="E16" s="25" t="s">
        <v>2</v>
      </c>
      <c r="F16" s="26" t="s">
        <v>2</v>
      </c>
      <c r="G16" s="27" t="s">
        <v>2</v>
      </c>
    </row>
    <row r="17" spans="2:7" s="1" customFormat="1" ht="18" customHeight="1" x14ac:dyDescent="0.2">
      <c r="B17" s="49" t="s">
        <v>10</v>
      </c>
      <c r="C17" s="28">
        <v>3078269</v>
      </c>
      <c r="D17" s="29">
        <f t="shared" ref="D17:D21" si="3">C17/C$46</f>
        <v>0.15458404330907694</v>
      </c>
      <c r="E17" s="28">
        <v>3113282</v>
      </c>
      <c r="F17" s="29">
        <f t="shared" si="1"/>
        <v>0.1510661670531776</v>
      </c>
      <c r="G17" s="29">
        <f t="shared" si="2"/>
        <v>1.1374249618860466E-2</v>
      </c>
    </row>
    <row r="18" spans="2:7" s="1" customFormat="1" ht="17.100000000000001" customHeight="1" x14ac:dyDescent="0.2">
      <c r="B18" s="42" t="s">
        <v>11</v>
      </c>
      <c r="C18" s="18">
        <v>1755046</v>
      </c>
      <c r="D18" s="19">
        <f t="shared" si="3"/>
        <v>8.8134632442266173E-2</v>
      </c>
      <c r="E18" s="18">
        <v>1816420</v>
      </c>
      <c r="F18" s="19">
        <f t="shared" si="1"/>
        <v>8.8138372032707885E-2</v>
      </c>
      <c r="G18" s="19">
        <f t="shared" si="2"/>
        <v>3.4970023577729492E-2</v>
      </c>
    </row>
    <row r="19" spans="2:7" s="1" customFormat="1" ht="17.100000000000001" customHeight="1" x14ac:dyDescent="0.2">
      <c r="B19" s="42" t="s">
        <v>3</v>
      </c>
      <c r="C19" s="18">
        <v>1267887</v>
      </c>
      <c r="D19" s="19">
        <f t="shared" si="3"/>
        <v>6.3670556055697422E-2</v>
      </c>
      <c r="E19" s="18">
        <v>1243343</v>
      </c>
      <c r="F19" s="19">
        <f t="shared" si="1"/>
        <v>6.0330885972552116E-2</v>
      </c>
      <c r="G19" s="19">
        <f t="shared" si="2"/>
        <v>-1.9358192015534459E-2</v>
      </c>
    </row>
    <row r="20" spans="2:7" s="1" customFormat="1" ht="15.95" customHeight="1" x14ac:dyDescent="0.2">
      <c r="B20" s="50" t="s">
        <v>40</v>
      </c>
      <c r="C20" s="21">
        <v>825685</v>
      </c>
      <c r="D20" s="22">
        <f t="shared" si="3"/>
        <v>4.1464123440691891E-2</v>
      </c>
      <c r="E20" s="21">
        <v>828589</v>
      </c>
      <c r="F20" s="22">
        <f t="shared" si="1"/>
        <v>4.0205726398195016E-2</v>
      </c>
      <c r="G20" s="22">
        <f t="shared" si="2"/>
        <v>3.5170797580190705E-3</v>
      </c>
    </row>
    <row r="21" spans="2:7" s="1" customFormat="1" ht="15.95" customHeight="1" x14ac:dyDescent="0.2">
      <c r="B21" s="50" t="s">
        <v>41</v>
      </c>
      <c r="C21" s="21">
        <v>379530</v>
      </c>
      <c r="D21" s="22">
        <f t="shared" si="3"/>
        <v>1.9059179674386473E-2</v>
      </c>
      <c r="E21" s="21">
        <v>371173</v>
      </c>
      <c r="F21" s="22">
        <f t="shared" si="1"/>
        <v>1.8010473328027816E-2</v>
      </c>
      <c r="G21" s="22">
        <f t="shared" si="2"/>
        <v>-2.2019339709640873E-2</v>
      </c>
    </row>
    <row r="22" spans="2:7" s="1" customFormat="1" ht="18" customHeight="1" x14ac:dyDescent="0.2">
      <c r="B22" s="41" t="s">
        <v>5</v>
      </c>
      <c r="C22" s="30" t="s">
        <v>2</v>
      </c>
      <c r="D22" s="13" t="s">
        <v>2</v>
      </c>
      <c r="E22" s="30" t="s">
        <v>2</v>
      </c>
      <c r="F22" s="13" t="s">
        <v>2</v>
      </c>
      <c r="G22" s="31" t="s">
        <v>2</v>
      </c>
    </row>
    <row r="23" spans="2:7" s="1" customFormat="1" ht="17.100000000000001" customHeight="1" x14ac:dyDescent="0.2">
      <c r="B23" s="42" t="s">
        <v>12</v>
      </c>
      <c r="C23" s="20" t="s">
        <v>2</v>
      </c>
      <c r="D23" s="4" t="s">
        <v>2</v>
      </c>
      <c r="E23" s="20" t="s">
        <v>2</v>
      </c>
      <c r="F23" s="4" t="s">
        <v>2</v>
      </c>
      <c r="G23" s="23" t="s">
        <v>2</v>
      </c>
    </row>
    <row r="24" spans="2:7" s="1" customFormat="1" ht="15.95" customHeight="1" x14ac:dyDescent="0.2">
      <c r="B24" s="50" t="s">
        <v>35</v>
      </c>
      <c r="C24" s="21">
        <v>27763</v>
      </c>
      <c r="D24" s="22">
        <f>C24/C$46</f>
        <v>1.394198101072357E-3</v>
      </c>
      <c r="E24" s="21">
        <v>28698</v>
      </c>
      <c r="F24" s="22">
        <f>E24/E$46</f>
        <v>1.3925165989114032E-3</v>
      </c>
      <c r="G24" s="22">
        <f t="shared" si="2"/>
        <v>3.3677916651658757E-2</v>
      </c>
    </row>
    <row r="25" spans="2:7" s="1" customFormat="1" ht="15.95" customHeight="1" x14ac:dyDescent="0.2">
      <c r="B25" s="50" t="s">
        <v>37</v>
      </c>
      <c r="C25" s="21">
        <v>29486</v>
      </c>
      <c r="D25" s="22">
        <f>C25/C$46</f>
        <v>1.4807234523725647E-3</v>
      </c>
      <c r="E25" s="21">
        <v>27973</v>
      </c>
      <c r="F25" s="22">
        <f>E25/E$46</f>
        <v>1.3573373343560068E-3</v>
      </c>
      <c r="G25" s="22">
        <f t="shared" si="2"/>
        <v>-5.1312487282100028E-2</v>
      </c>
    </row>
    <row r="26" spans="2:7" s="1" customFormat="1" ht="17.100000000000001" customHeight="1" x14ac:dyDescent="0.2">
      <c r="B26" s="51" t="s">
        <v>13</v>
      </c>
      <c r="C26" s="52">
        <v>530612</v>
      </c>
      <c r="D26" s="53">
        <f>C26/C$46</f>
        <v>2.6646192515441612E-2</v>
      </c>
      <c r="E26" s="52">
        <v>551892</v>
      </c>
      <c r="F26" s="53">
        <f>E26/E$46</f>
        <v>2.6779523688285321E-2</v>
      </c>
      <c r="G26" s="53">
        <f t="shared" si="2"/>
        <v>4.0104633894446406E-2</v>
      </c>
    </row>
    <row r="27" spans="2:7" s="1" customFormat="1" ht="17.100000000000001" customHeight="1" x14ac:dyDescent="0.2">
      <c r="B27" s="42" t="s">
        <v>14</v>
      </c>
      <c r="C27" s="18">
        <v>227355</v>
      </c>
      <c r="D27" s="19">
        <f>C27/C$46</f>
        <v>1.1417278725977226E-2</v>
      </c>
      <c r="E27" s="18">
        <v>224302</v>
      </c>
      <c r="F27" s="19">
        <f>E27/E$46</f>
        <v>1.088383365283384E-2</v>
      </c>
      <c r="G27" s="19">
        <f t="shared" si="2"/>
        <v>-1.3428338941303242E-2</v>
      </c>
    </row>
    <row r="28" spans="2:7" s="1" customFormat="1" ht="17.100000000000001" customHeight="1" x14ac:dyDescent="0.2">
      <c r="B28" s="42" t="s">
        <v>30</v>
      </c>
      <c r="C28" s="20" t="s">
        <v>2</v>
      </c>
      <c r="D28" s="4" t="s">
        <v>2</v>
      </c>
      <c r="E28" s="20" t="s">
        <v>2</v>
      </c>
      <c r="F28" s="4" t="s">
        <v>2</v>
      </c>
      <c r="G28" s="23" t="s">
        <v>2</v>
      </c>
    </row>
    <row r="29" spans="2:7" s="1" customFormat="1" ht="15.95" customHeight="1" x14ac:dyDescent="0.2">
      <c r="B29" s="50" t="s">
        <v>35</v>
      </c>
      <c r="C29" s="21">
        <v>45653</v>
      </c>
      <c r="D29" s="22">
        <f>C29/C$46</f>
        <v>2.2925953934465407E-3</v>
      </c>
      <c r="E29" s="21">
        <v>49084</v>
      </c>
      <c r="F29" s="22">
        <f>E29/E$46</f>
        <v>2.3817089950856265E-3</v>
      </c>
      <c r="G29" s="22">
        <f t="shared" ref="G29:G30" si="4">E29/C29-1</f>
        <v>7.5153878167918853E-2</v>
      </c>
    </row>
    <row r="30" spans="2:7" s="1" customFormat="1" ht="15.95" customHeight="1" x14ac:dyDescent="0.2">
      <c r="B30" s="50" t="s">
        <v>37</v>
      </c>
      <c r="C30" s="21">
        <v>8537</v>
      </c>
      <c r="D30" s="22">
        <f>C30/C$46</f>
        <v>4.2870976439342691E-4</v>
      </c>
      <c r="E30" s="21">
        <v>7584</v>
      </c>
      <c r="F30" s="22">
        <f>E30/E$46</f>
        <v>3.679993688112092E-4</v>
      </c>
      <c r="G30" s="22">
        <f t="shared" si="4"/>
        <v>-0.11163172074499239</v>
      </c>
    </row>
    <row r="31" spans="2:7" s="1" customFormat="1" ht="18" customHeight="1" x14ac:dyDescent="0.2">
      <c r="B31" s="41" t="s">
        <v>6</v>
      </c>
      <c r="C31" s="30" t="s">
        <v>2</v>
      </c>
      <c r="D31" s="13" t="s">
        <v>2</v>
      </c>
      <c r="E31" s="30" t="s">
        <v>2</v>
      </c>
      <c r="F31" s="13" t="s">
        <v>2</v>
      </c>
      <c r="G31" s="31" t="s">
        <v>2</v>
      </c>
    </row>
    <row r="32" spans="2:7" s="1" customFormat="1" ht="17.100000000000001" customHeight="1" x14ac:dyDescent="0.2">
      <c r="B32" s="42" t="s">
        <v>15</v>
      </c>
      <c r="C32" s="18">
        <v>7226908</v>
      </c>
      <c r="D32" s="19">
        <f>C32/C$46</f>
        <v>0.36291976408257842</v>
      </c>
      <c r="E32" s="18">
        <v>7455754</v>
      </c>
      <c r="F32" s="19">
        <f>E32/E$46</f>
        <v>0.36177647231166249</v>
      </c>
      <c r="G32" s="19">
        <f t="shared" si="2"/>
        <v>3.1665824443870116E-2</v>
      </c>
    </row>
    <row r="33" spans="2:7" s="1" customFormat="1" ht="17.100000000000001" customHeight="1" x14ac:dyDescent="0.25">
      <c r="B33" s="54" t="s">
        <v>25</v>
      </c>
      <c r="C33" s="18">
        <v>867</v>
      </c>
      <c r="D33" s="19">
        <f>C33/C$46</f>
        <v>4.3538873811538144E-5</v>
      </c>
      <c r="E33" s="18">
        <v>1029</v>
      </c>
      <c r="F33" s="19">
        <f>E33/E$46</f>
        <v>4.9930294106900615E-5</v>
      </c>
      <c r="G33" s="19">
        <f t="shared" si="2"/>
        <v>0.18685121107266434</v>
      </c>
    </row>
    <row r="34" spans="2:7" s="1" customFormat="1" ht="17.100000000000001" customHeight="1" x14ac:dyDescent="0.2">
      <c r="B34" s="42" t="s">
        <v>16</v>
      </c>
      <c r="C34" s="18">
        <v>177</v>
      </c>
      <c r="D34" s="19">
        <f>C34/C$46</f>
        <v>8.8885590134282025E-6</v>
      </c>
      <c r="E34" s="18">
        <v>181</v>
      </c>
      <c r="F34" s="19">
        <f>E34/E$46</f>
        <v>8.78268535796794E-6</v>
      </c>
      <c r="G34" s="19">
        <f t="shared" si="2"/>
        <v>2.2598870056497189E-2</v>
      </c>
    </row>
    <row r="35" spans="2:7" s="1" customFormat="1" ht="17.100000000000001" customHeight="1" x14ac:dyDescent="0.2">
      <c r="B35" s="42" t="s">
        <v>17</v>
      </c>
      <c r="C35" s="18">
        <v>251</v>
      </c>
      <c r="D35" s="19">
        <f>C35/C$46</f>
        <v>1.260467973090666E-5</v>
      </c>
      <c r="E35" s="18">
        <v>241</v>
      </c>
      <c r="F35" s="19">
        <f>E35/E$46</f>
        <v>1.1694072769449026E-5</v>
      </c>
      <c r="G35" s="19">
        <f t="shared" si="2"/>
        <v>-3.9840637450199168E-2</v>
      </c>
    </row>
    <row r="36" spans="2:7" s="1" customFormat="1" ht="17.100000000000001" customHeight="1" x14ac:dyDescent="0.25">
      <c r="B36" s="54" t="s">
        <v>26</v>
      </c>
      <c r="C36" s="18">
        <v>98</v>
      </c>
      <c r="D36" s="32">
        <f>C36/C$46</f>
        <v>4.9213490582822819E-6</v>
      </c>
      <c r="E36" s="18">
        <v>73</v>
      </c>
      <c r="F36" s="32">
        <f>E36/E$46</f>
        <v>3.5421880173019874E-6</v>
      </c>
      <c r="G36" s="19">
        <f t="shared" si="2"/>
        <v>-0.25510204081632648</v>
      </c>
    </row>
    <row r="37" spans="2:7" s="1" customFormat="1" ht="18" customHeight="1" x14ac:dyDescent="0.2">
      <c r="B37" s="41" t="s">
        <v>7</v>
      </c>
      <c r="C37" s="30" t="s">
        <v>2</v>
      </c>
      <c r="D37" s="23" t="s">
        <v>2</v>
      </c>
      <c r="E37" s="30" t="s">
        <v>2</v>
      </c>
      <c r="F37" s="23" t="s">
        <v>2</v>
      </c>
      <c r="G37" s="17" t="s">
        <v>2</v>
      </c>
    </row>
    <row r="38" spans="2:7" s="1" customFormat="1" ht="17.100000000000001" customHeight="1" x14ac:dyDescent="0.2">
      <c r="B38" s="42" t="s">
        <v>18</v>
      </c>
      <c r="C38" s="18">
        <v>478905</v>
      </c>
      <c r="D38" s="19">
        <f>C38/C$46</f>
        <v>2.4049578273027308E-2</v>
      </c>
      <c r="E38" s="18">
        <v>498460</v>
      </c>
      <c r="F38" s="19">
        <f>E38/E$46</f>
        <v>2.4186836152114363E-2</v>
      </c>
      <c r="G38" s="19">
        <f t="shared" si="2"/>
        <v>4.0832733005502053E-2</v>
      </c>
    </row>
    <row r="39" spans="2:7" s="1" customFormat="1" ht="15.95" customHeight="1" x14ac:dyDescent="0.2">
      <c r="B39" s="50" t="s">
        <v>36</v>
      </c>
      <c r="C39" s="21">
        <v>478905</v>
      </c>
      <c r="D39" s="22">
        <f>C39/C$46</f>
        <v>2.4049578273027308E-2</v>
      </c>
      <c r="E39" s="21">
        <v>498460</v>
      </c>
      <c r="F39" s="22">
        <f>E39/E$46</f>
        <v>2.4186836152114363E-2</v>
      </c>
      <c r="G39" s="22">
        <f t="shared" si="2"/>
        <v>4.0832733005502053E-2</v>
      </c>
    </row>
    <row r="40" spans="2:7" s="1" customFormat="1" ht="15.95" customHeight="1" x14ac:dyDescent="0.2">
      <c r="B40" s="50" t="s">
        <v>38</v>
      </c>
      <c r="C40" s="21">
        <v>3679</v>
      </c>
      <c r="D40" s="22">
        <f>C40/C$46</f>
        <v>1.8475146107571952E-4</v>
      </c>
      <c r="E40" s="21">
        <v>4093</v>
      </c>
      <c r="F40" s="22">
        <f>E40/E$46</f>
        <v>1.9860514458653469E-4</v>
      </c>
      <c r="G40" s="22">
        <f t="shared" si="2"/>
        <v>0.1125305789616744</v>
      </c>
    </row>
    <row r="41" spans="2:7" s="1" customFormat="1" ht="15.95" customHeight="1" x14ac:dyDescent="0.2">
      <c r="B41" s="55" t="s">
        <v>39</v>
      </c>
      <c r="C41" s="56" t="s">
        <v>2</v>
      </c>
      <c r="D41" s="57" t="s">
        <v>2</v>
      </c>
      <c r="E41" s="56" t="s">
        <v>2</v>
      </c>
      <c r="F41" s="57" t="s">
        <v>2</v>
      </c>
      <c r="G41" s="58" t="s">
        <v>2</v>
      </c>
    </row>
    <row r="42" spans="2:7" s="1" customFormat="1" ht="17.100000000000001" customHeight="1" x14ac:dyDescent="0.2">
      <c r="B42" s="42" t="s">
        <v>19</v>
      </c>
      <c r="C42" s="18">
        <v>2722959</v>
      </c>
      <c r="D42" s="19">
        <f>C42/C$46</f>
        <v>0.13674113990195166</v>
      </c>
      <c r="E42" s="18">
        <v>2202941</v>
      </c>
      <c r="F42" s="19">
        <f>E42/E$46</f>
        <v>0.10689357826059256</v>
      </c>
      <c r="G42" s="19">
        <f t="shared" si="2"/>
        <v>-0.19097533234984443</v>
      </c>
    </row>
    <row r="43" spans="2:7" s="1" customFormat="1" ht="15.95" customHeight="1" x14ac:dyDescent="0.2">
      <c r="B43" s="50" t="s">
        <v>36</v>
      </c>
      <c r="C43" s="21">
        <v>2722959</v>
      </c>
      <c r="D43" s="22">
        <f>C43/C$46</f>
        <v>0.13674113990195166</v>
      </c>
      <c r="E43" s="21">
        <v>2202941</v>
      </c>
      <c r="F43" s="22">
        <f>E43/E$46</f>
        <v>0.10689357826059256</v>
      </c>
      <c r="G43" s="22">
        <f t="shared" si="2"/>
        <v>-0.19097533234984443</v>
      </c>
    </row>
    <row r="44" spans="2:7" s="1" customFormat="1" ht="15.95" customHeight="1" x14ac:dyDescent="0.2">
      <c r="B44" s="50" t="s">
        <v>38</v>
      </c>
      <c r="C44" s="21">
        <v>602331</v>
      </c>
      <c r="D44" s="22">
        <f>C44/C$46</f>
        <v>3.0247766322696171E-2</v>
      </c>
      <c r="E44" s="21">
        <v>669430</v>
      </c>
      <c r="F44" s="22">
        <f>E44/E$46</f>
        <v>3.2482834581129716E-2</v>
      </c>
      <c r="G44" s="22">
        <f t="shared" si="2"/>
        <v>0.11139888201005754</v>
      </c>
    </row>
    <row r="45" spans="2:7" s="1" customFormat="1" ht="15.95" customHeight="1" x14ac:dyDescent="0.2">
      <c r="B45" s="50" t="s">
        <v>39</v>
      </c>
      <c r="C45" s="20" t="s">
        <v>2</v>
      </c>
      <c r="D45" s="4" t="s">
        <v>2</v>
      </c>
      <c r="E45" s="20" t="s">
        <v>2</v>
      </c>
      <c r="F45" s="4" t="s">
        <v>2</v>
      </c>
      <c r="G45" s="23" t="s">
        <v>2</v>
      </c>
    </row>
    <row r="46" spans="2:7" s="1" customFormat="1" ht="18" customHeight="1" x14ac:dyDescent="0.2">
      <c r="B46" s="75" t="s">
        <v>22</v>
      </c>
      <c r="C46" s="76">
        <v>19913239</v>
      </c>
      <c r="D46" s="77">
        <f>C46/C$46</f>
        <v>1</v>
      </c>
      <c r="E46" s="76">
        <v>20608731</v>
      </c>
      <c r="F46" s="77">
        <f>E46/E$46</f>
        <v>1</v>
      </c>
      <c r="G46" s="78">
        <f t="shared" si="2"/>
        <v>3.4926111216763811E-2</v>
      </c>
    </row>
    <row r="47" spans="2:7" s="1" customFormat="1" ht="17.100000000000001" customHeight="1" x14ac:dyDescent="0.2">
      <c r="B47" s="59" t="s">
        <v>23</v>
      </c>
      <c r="C47" s="33">
        <v>18898102</v>
      </c>
      <c r="D47" s="34">
        <f>C47/C46</f>
        <v>0.94902200490839284</v>
      </c>
      <c r="E47" s="33">
        <v>19417307</v>
      </c>
      <c r="F47" s="34">
        <f>E47/E46</f>
        <v>0.94218838607772604</v>
      </c>
      <c r="G47" s="35">
        <f>E47/C47-1</f>
        <v>2.7473923042641957E-2</v>
      </c>
    </row>
    <row r="48" spans="2:7" s="1" customFormat="1" ht="17.100000000000001" customHeight="1" x14ac:dyDescent="0.2">
      <c r="B48" s="60" t="s">
        <v>24</v>
      </c>
      <c r="C48" s="36">
        <v>11619981</v>
      </c>
      <c r="D48" s="37">
        <f>C48/C46</f>
        <v>0.58353043420008166</v>
      </c>
      <c r="E48" s="36">
        <v>10865421</v>
      </c>
      <c r="F48" s="37">
        <f>E48/E46</f>
        <v>0.52722416533070382</v>
      </c>
      <c r="G48" s="38">
        <f>E48/C48-1</f>
        <v>-6.4936422873669075E-2</v>
      </c>
    </row>
    <row r="49" spans="2:7" s="1" customFormat="1" ht="3.75" customHeight="1" x14ac:dyDescent="0.2">
      <c r="B49" s="61"/>
      <c r="C49" s="8"/>
      <c r="D49" s="9"/>
      <c r="E49" s="10"/>
      <c r="F49" s="11"/>
      <c r="G49" s="12"/>
    </row>
    <row r="50" spans="2:7" s="1" customFormat="1" ht="12.95" customHeight="1" x14ac:dyDescent="0.2">
      <c r="B50" s="62" t="s">
        <v>27</v>
      </c>
      <c r="C50" s="2"/>
      <c r="D50" s="2"/>
    </row>
    <row r="51" spans="2:7" s="1" customFormat="1" ht="12.95" customHeight="1" x14ac:dyDescent="0.2">
      <c r="B51" s="62" t="s">
        <v>28</v>
      </c>
      <c r="C51" s="2"/>
      <c r="D51" s="2"/>
    </row>
    <row r="52" spans="2:7" s="1" customFormat="1" ht="12.95" customHeight="1" x14ac:dyDescent="0.2">
      <c r="B52" s="62" t="s">
        <v>29</v>
      </c>
      <c r="C52" s="2"/>
      <c r="D52" s="2"/>
    </row>
    <row r="53" spans="2:7" ht="12.95" customHeight="1" x14ac:dyDescent="0.2">
      <c r="B53" s="63" t="s">
        <v>32</v>
      </c>
      <c r="C53" s="6"/>
      <c r="D53" s="6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  <ignoredErrors>
    <ignoredError sqref="F44:G48 F7:F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2016-11-15T10:21:36Z</cp:lastPrinted>
  <dcterms:created xsi:type="dcterms:W3CDTF">1999-06-23T12:59:55Z</dcterms:created>
  <dcterms:modified xsi:type="dcterms:W3CDTF">2021-05-04T16:28:44Z</dcterms:modified>
</cp:coreProperties>
</file>